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расчет к  приложению 16 (2)" sheetId="3" r:id="rId1"/>
  </sheets>
  <definedNames>
    <definedName name="_xlnm.Print_Area" localSheetId="0">'расчет к  приложению 16 (2)'!$A$1:$H$11</definedName>
  </definedNames>
  <calcPr calcId="145621"/>
</workbook>
</file>

<file path=xl/calcChain.xml><?xml version="1.0" encoding="utf-8"?>
<calcChain xmlns="http://schemas.openxmlformats.org/spreadsheetml/2006/main">
  <c r="G9" i="3" l="1"/>
  <c r="D9" i="3"/>
  <c r="F8" i="3"/>
  <c r="C8" i="3"/>
  <c r="F7" i="3"/>
  <c r="C7" i="3"/>
  <c r="F6" i="3"/>
  <c r="C6" i="3"/>
  <c r="C9" i="3" l="1"/>
  <c r="F9" i="3"/>
  <c r="F10" i="3" s="1"/>
  <c r="C10" i="3"/>
</calcChain>
</file>

<file path=xl/sharedStrings.xml><?xml version="1.0" encoding="utf-8"?>
<sst xmlns="http://schemas.openxmlformats.org/spreadsheetml/2006/main" count="17" uniqueCount="15">
  <si>
    <t>тыс. рублей</t>
  </si>
  <si>
    <t>2026 год</t>
  </si>
  <si>
    <t>2027 год</t>
  </si>
  <si>
    <t>№ п/п</t>
  </si>
  <si>
    <t>Итого по муниципальным образованиям</t>
  </si>
  <si>
    <t>К - коэффициент уровня софинансирования расходов из областного бюджета, %</t>
  </si>
  <si>
    <t>Общая сумма заявок муниципального образования Томской области на предоставление субсидии на реконструкцию МАСЦО в соответствующем финансовом году</t>
  </si>
  <si>
    <t>Сi  - средства, предусмотренные в Соглашении на реконструкцию МАСЦО i-го муниципального образования</t>
  </si>
  <si>
    <t xml:space="preserve">Vсубсi - размер субсидии  i-го муниципального образования  на 2026 год </t>
  </si>
  <si>
    <t xml:space="preserve">Vсубсi - размер субсидии  i-го муниципального образования  на 2027 год </t>
  </si>
  <si>
    <t>Томский муниципальный район Томской  области</t>
  </si>
  <si>
    <t>Город Томск</t>
  </si>
  <si>
    <t>Городской округ закрытое административно-территориальное образование Северск Томской области</t>
  </si>
  <si>
    <t>Наименование муниципальных образований</t>
  </si>
  <si>
    <t>Расчет распределения субсидии местным бюджетам на реализацию мероприятий по созданию, реконструкции и поддержанию в состоянии постоянной готовности к использованию муниципальных систем оповещения населения Томской области 
на 2026 год и на 2027 год планового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</si>
</sst>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1" x14ac:knownFonts="1">
    <font>
      <sz val="11"/>
      <color theme="1"/>
      <name val="Calibri"/>
      <scheme val="minor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8"/>
      <name val="PT Astra Serif"/>
      <family val="1"/>
      <charset val="204"/>
    </font>
    <font>
      <sz val="11"/>
      <color indexed="2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5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9" fillId="2" borderId="0" xfId="1" applyFont="1" applyFill="1" applyAlignment="1">
      <alignment horizontal="center"/>
    </xf>
    <xf numFmtId="164" fontId="9" fillId="2" borderId="0" xfId="1" applyNumberFormat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9" fontId="4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horizontal="center"/>
    </xf>
    <xf numFmtId="0" fontId="1" fillId="2" borderId="0" xfId="1" applyFont="1" applyFill="1"/>
    <xf numFmtId="164" fontId="4" fillId="0" borderId="1" xfId="1" applyNumberFormat="1" applyFont="1" applyFill="1" applyBorder="1" applyAlignment="1">
      <alignment horizontal="center" vertical="center"/>
    </xf>
    <xf numFmtId="9" fontId="4" fillId="0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1" fillId="2" borderId="0" xfId="1" applyFont="1" applyFill="1" applyAlignment="1">
      <alignment horizontal="right"/>
    </xf>
    <xf numFmtId="0" fontId="4" fillId="2" borderId="0" xfId="1" applyFont="1" applyFill="1" applyAlignment="1">
      <alignment horizontal="right"/>
    </xf>
    <xf numFmtId="0" fontId="10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Normal="100" workbookViewId="0">
      <selection sqref="A1:H1"/>
    </sheetView>
  </sheetViews>
  <sheetFormatPr defaultRowHeight="15" x14ac:dyDescent="0.25"/>
  <cols>
    <col min="1" max="1" width="4" style="3" customWidth="1"/>
    <col min="2" max="2" width="53.5703125" style="3" customWidth="1"/>
    <col min="3" max="3" width="15.7109375" style="3" customWidth="1"/>
    <col min="4" max="4" width="15.85546875" style="3" customWidth="1"/>
    <col min="5" max="5" width="16.5703125" style="3" customWidth="1"/>
    <col min="6" max="6" width="15.85546875" style="3" customWidth="1"/>
    <col min="7" max="7" width="16.28515625" style="3" customWidth="1"/>
    <col min="8" max="8" width="16" style="3" customWidth="1"/>
    <col min="9" max="9" width="9.140625" style="3"/>
    <col min="10" max="10" width="11.42578125" style="3" bestFit="1" customWidth="1"/>
    <col min="11" max="16384" width="9.140625" style="3"/>
  </cols>
  <sheetData>
    <row r="1" spans="1:10" ht="7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</row>
    <row r="2" spans="1:10" ht="15.75" customHeight="1" x14ac:dyDescent="0.25">
      <c r="A2" s="1"/>
      <c r="B2" s="1"/>
      <c r="C2" s="21" t="s">
        <v>0</v>
      </c>
      <c r="D2" s="21"/>
      <c r="E2" s="21"/>
      <c r="F2" s="21"/>
      <c r="G2" s="21"/>
      <c r="H2" s="21"/>
    </row>
    <row r="3" spans="1:10" s="2" customFormat="1" ht="35.25" customHeight="1" x14ac:dyDescent="0.25">
      <c r="A3" s="22" t="s">
        <v>3</v>
      </c>
      <c r="B3" s="23" t="s">
        <v>13</v>
      </c>
      <c r="C3" s="22" t="s">
        <v>6</v>
      </c>
      <c r="D3" s="22"/>
      <c r="E3" s="22"/>
      <c r="F3" s="22"/>
      <c r="G3" s="22"/>
      <c r="H3" s="22"/>
    </row>
    <row r="4" spans="1:10" s="2" customFormat="1" ht="18" customHeight="1" x14ac:dyDescent="0.25">
      <c r="A4" s="22"/>
      <c r="B4" s="23"/>
      <c r="C4" s="24" t="s">
        <v>1</v>
      </c>
      <c r="D4" s="22"/>
      <c r="E4" s="22"/>
      <c r="F4" s="24" t="s">
        <v>2</v>
      </c>
      <c r="G4" s="22"/>
      <c r="H4" s="22"/>
    </row>
    <row r="5" spans="1:10" s="2" customFormat="1" ht="78" customHeight="1" x14ac:dyDescent="0.25">
      <c r="A5" s="22"/>
      <c r="B5" s="23"/>
      <c r="C5" s="16" t="s">
        <v>8</v>
      </c>
      <c r="D5" s="16" t="s">
        <v>7</v>
      </c>
      <c r="E5" s="16" t="s">
        <v>5</v>
      </c>
      <c r="F5" s="16" t="s">
        <v>9</v>
      </c>
      <c r="G5" s="16" t="s">
        <v>7</v>
      </c>
      <c r="H5" s="16" t="s">
        <v>5</v>
      </c>
    </row>
    <row r="6" spans="1:10" ht="22.5" customHeight="1" x14ac:dyDescent="0.25">
      <c r="A6" s="7">
        <v>1</v>
      </c>
      <c r="B6" s="14" t="s">
        <v>10</v>
      </c>
      <c r="C6" s="12">
        <f>D6*E6</f>
        <v>8000</v>
      </c>
      <c r="D6" s="12">
        <v>10000</v>
      </c>
      <c r="E6" s="13">
        <v>0.8</v>
      </c>
      <c r="F6" s="12">
        <f>G6*H6</f>
        <v>8000</v>
      </c>
      <c r="G6" s="12">
        <v>10000</v>
      </c>
      <c r="H6" s="8">
        <v>0.8</v>
      </c>
      <c r="J6" s="10"/>
    </row>
    <row r="7" spans="1:10" ht="18" customHeight="1" x14ac:dyDescent="0.25">
      <c r="A7" s="7">
        <v>2</v>
      </c>
      <c r="B7" s="15" t="s">
        <v>11</v>
      </c>
      <c r="C7" s="12">
        <f t="shared" ref="C7:C8" si="0">D7*E7</f>
        <v>57818.399999999994</v>
      </c>
      <c r="D7" s="12">
        <v>77091.199999999997</v>
      </c>
      <c r="E7" s="13">
        <v>0.75</v>
      </c>
      <c r="F7" s="12">
        <f>G7*H7</f>
        <v>57818.325000000004</v>
      </c>
      <c r="G7" s="12">
        <v>77091.100000000006</v>
      </c>
      <c r="H7" s="8">
        <v>0.75</v>
      </c>
    </row>
    <row r="8" spans="1:10" ht="45.75" customHeight="1" x14ac:dyDescent="0.25">
      <c r="A8" s="7">
        <v>3</v>
      </c>
      <c r="B8" s="15" t="s">
        <v>12</v>
      </c>
      <c r="C8" s="12">
        <f t="shared" si="0"/>
        <v>29917.200000000001</v>
      </c>
      <c r="D8" s="12">
        <v>37396.5</v>
      </c>
      <c r="E8" s="13">
        <v>0.8</v>
      </c>
      <c r="F8" s="12">
        <f>G8*H8</f>
        <v>41727.920000000006</v>
      </c>
      <c r="G8" s="12">
        <v>52159.9</v>
      </c>
      <c r="H8" s="8">
        <v>0.8</v>
      </c>
    </row>
    <row r="9" spans="1:10" s="6" customFormat="1" ht="18.75" customHeight="1" x14ac:dyDescent="0.2">
      <c r="A9" s="17" t="s">
        <v>4</v>
      </c>
      <c r="B9" s="17"/>
      <c r="C9" s="9">
        <f t="shared" ref="C9:D9" si="1">SUM(C6:C8)</f>
        <v>95735.599999999991</v>
      </c>
      <c r="D9" s="9">
        <f t="shared" si="1"/>
        <v>124487.7</v>
      </c>
      <c r="E9" s="9"/>
      <c r="F9" s="9">
        <f t="shared" ref="F9:G9" si="2">SUM(F6:F8)</f>
        <v>107546.24500000002</v>
      </c>
      <c r="G9" s="9">
        <f t="shared" si="2"/>
        <v>139251</v>
      </c>
      <c r="H9" s="9"/>
    </row>
    <row r="10" spans="1:10" s="4" customFormat="1" hidden="1" x14ac:dyDescent="0.25">
      <c r="C10" s="5" t="e">
        <f>#REF!-'расчет к  приложению 16 (2)'!C9</f>
        <v>#REF!</v>
      </c>
      <c r="F10" s="5" t="e">
        <f>#REF!-'расчет к  приложению 16 (2)'!F9</f>
        <v>#REF!</v>
      </c>
    </row>
    <row r="13" spans="1:10" x14ac:dyDescent="0.25">
      <c r="B13" s="11"/>
      <c r="C13" s="18"/>
      <c r="D13" s="19"/>
      <c r="E13" s="19"/>
      <c r="F13" s="19"/>
      <c r="G13" s="19"/>
      <c r="H13" s="19"/>
    </row>
  </sheetData>
  <mergeCells count="9">
    <mergeCell ref="A9:B9"/>
    <mergeCell ref="C13:H13"/>
    <mergeCell ref="A1:H1"/>
    <mergeCell ref="C2:H2"/>
    <mergeCell ref="A3:A5"/>
    <mergeCell ref="B3:B5"/>
    <mergeCell ref="C3:H3"/>
    <mergeCell ref="C4:E4"/>
    <mergeCell ref="F4:H4"/>
  </mergeCells>
  <pageMargins left="0.39370078740157483" right="0.39370078740157483" top="0.78740157480314965" bottom="0.78740157480314965" header="0.51181102362204722" footer="0.51181102362204722"/>
  <pageSetup paperSize="9" scale="90" firstPageNumber="329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к  приложению 16 (2)</vt:lpstr>
      <vt:lpstr>'расчет к  приложению 16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Маментович Наталья Игоревна</dc:creator>
  <cp:lastModifiedBy>Якубович Оксана Анатольевна (yoa)</cp:lastModifiedBy>
  <cp:lastPrinted>2025-09-23T10:31:04Z</cp:lastPrinted>
  <dcterms:created xsi:type="dcterms:W3CDTF">2024-08-27T05:20:21Z</dcterms:created>
  <dcterms:modified xsi:type="dcterms:W3CDTF">2025-09-23T10:33:07Z</dcterms:modified>
</cp:coreProperties>
</file>